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Лист1!$A$2:$AG$20</definedName>
  </definedNames>
  <calcPr calcId="152511" refMode="R1C1"/>
</workbook>
</file>

<file path=xl/calcChain.xml><?xml version="1.0" encoding="utf-8"?>
<calcChain xmlns="http://schemas.openxmlformats.org/spreadsheetml/2006/main">
  <c r="AG25" i="1" l="1"/>
  <c r="AG24" i="1"/>
  <c r="K29" i="1"/>
  <c r="K30" i="1"/>
  <c r="K31" i="1"/>
  <c r="K32" i="1"/>
  <c r="K33" i="1"/>
  <c r="K34" i="1"/>
  <c r="K35" i="1"/>
  <c r="K36" i="1"/>
  <c r="K37" i="1"/>
  <c r="K38" i="1"/>
  <c r="K39" i="1"/>
  <c r="K28" i="1"/>
  <c r="K26" i="1"/>
  <c r="K25" i="1"/>
  <c r="K27" i="1" s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<sst xmlns="http://schemas.openxmlformats.org/spreadsheetml/2006/main" count="165" uniqueCount="31">
  <si>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</si>
  <si>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</si>
  <si>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</si>
  <si>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</si>
  <si>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</si>
  <si>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</si>
  <si>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</si>
  <si>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</si>
  <si>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</si>
  <si>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</si>
  <si>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</si>
  <si>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</si>
  <si>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</si>
  <si>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</si>
  <si>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</si>
  <si>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</si>
  <si>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</si>
  <si>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</si>
  <si>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</si>
  <si>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</si>
  <si>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</si>
  <si>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</si>
  <si>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</si>
  <si>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</si>
  <si>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</si>
  <si>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</si>
  <si>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</si>
  <si>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</si>
  <si>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</si>
  <si>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</si>
  <si>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 Волги 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</si>
</sst>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topLeftCell="A2" workbookViewId="0">
      <selection activeCell="A2" sqref="A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3213</v>
      </c>
      <c r="AH8">
        <v>40.4</v>
      </c>
      <c r="AI8">
        <f>AG8*AH8</f>
        <v>129805.2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6664.97</v>
      </c>
      <c r="H9" s="1" t="s">
        <v>26</v>
      </c>
      <c r="I9" s="1">
        <v>31</v>
      </c>
      <c r="J9" s="1">
        <v>93665.060000000012</v>
      </c>
      <c r="K9" s="1" t="s">
        <v>26</v>
      </c>
      <c r="L9" s="1">
        <v>31</v>
      </c>
      <c r="M9" s="1">
        <v>40580.959999999999</v>
      </c>
      <c r="N9" s="1" t="s">
        <v>26</v>
      </c>
      <c r="O9" s="1">
        <v>31</v>
      </c>
      <c r="P9" s="5">
        <v>7846.85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19664.740000000002</v>
      </c>
      <c r="Z9" s="1" t="s">
        <v>26</v>
      </c>
      <c r="AA9" s="1">
        <v>31</v>
      </c>
      <c r="AB9" s="1"/>
      <c r="AC9" s="1" t="s">
        <v>28</v>
      </c>
      <c r="AD9" s="1">
        <v>31</v>
      </c>
      <c r="AE9" s="1"/>
      <c r="AF9" s="1" t="s">
        <v>26</v>
      </c>
      <c r="AG9" s="6">
        <f>AE9+AB9+Y9+V9+M9+J9+G9</f>
        <v>160575.73000000001</v>
      </c>
      <c r="AH9" s="7">
        <v>44.24</v>
      </c>
      <c r="AI9">
        <f>AI8-AH9</f>
        <v>129760.95999999999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4982.91</v>
      </c>
      <c r="H10" s="1" t="s">
        <v>26</v>
      </c>
      <c r="I10" s="1">
        <v>28</v>
      </c>
      <c r="J10" s="1">
        <v>59382.38</v>
      </c>
      <c r="K10" s="1" t="s">
        <v>26</v>
      </c>
      <c r="L10" s="1">
        <v>28</v>
      </c>
      <c r="M10" s="1">
        <v>40330.14</v>
      </c>
      <c r="N10" s="1" t="s">
        <v>26</v>
      </c>
      <c r="O10" s="1">
        <v>28</v>
      </c>
      <c r="P10" s="1">
        <v>107846.85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19664.740000000002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1"/>
      <c r="AF10" s="1" t="s">
        <v>26</v>
      </c>
      <c r="AG10" s="6">
        <f t="shared" ref="AG10:AG20" si="0">AE10+AB10+Y10+V10+M10+J10+G10</f>
        <v>124360.17000000001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6819.25</v>
      </c>
      <c r="H11" s="1" t="s">
        <v>26</v>
      </c>
      <c r="I11" s="1">
        <v>31</v>
      </c>
      <c r="J11" s="1">
        <v>71319.200000000012</v>
      </c>
      <c r="K11" s="1" t="s">
        <v>26</v>
      </c>
      <c r="L11" s="1">
        <v>31</v>
      </c>
      <c r="M11" s="1">
        <v>44560.09</v>
      </c>
      <c r="N11" s="1" t="s">
        <v>26</v>
      </c>
      <c r="O11" s="1">
        <v>31</v>
      </c>
      <c r="P11" s="1">
        <v>7846.85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19664.740000000002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1"/>
      <c r="AF11" s="1" t="s">
        <v>26</v>
      </c>
      <c r="AG11" s="6">
        <f t="shared" si="0"/>
        <v>142363.28000000003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5236.8500000000004</v>
      </c>
      <c r="H12" s="1" t="s">
        <v>26</v>
      </c>
      <c r="I12" s="1">
        <v>30</v>
      </c>
      <c r="J12" s="1">
        <v>58387.07</v>
      </c>
      <c r="K12" s="1" t="s">
        <v>26</v>
      </c>
      <c r="L12" s="1">
        <v>30</v>
      </c>
      <c r="M12" s="1">
        <v>40769.440000000002</v>
      </c>
      <c r="N12" s="1" t="s">
        <v>26</v>
      </c>
      <c r="O12" s="1">
        <v>30</v>
      </c>
      <c r="P12" s="1">
        <v>10304.83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18382.89</v>
      </c>
      <c r="Z12" s="1" t="s">
        <v>26</v>
      </c>
      <c r="AA12" s="1">
        <v>30</v>
      </c>
      <c r="AB12" s="1">
        <v>1316.34</v>
      </c>
      <c r="AC12" s="1" t="s">
        <v>28</v>
      </c>
      <c r="AD12" s="1">
        <v>30</v>
      </c>
      <c r="AE12" s="1"/>
      <c r="AF12" s="1" t="s">
        <v>26</v>
      </c>
      <c r="AG12" s="6">
        <f t="shared" si="0"/>
        <v>124276.13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6600.78</v>
      </c>
      <c r="H13" s="1" t="s">
        <v>26</v>
      </c>
      <c r="I13" s="1">
        <v>31</v>
      </c>
      <c r="J13" s="1">
        <v>58531.31</v>
      </c>
      <c r="K13" s="1" t="s">
        <v>26</v>
      </c>
      <c r="L13" s="1">
        <v>31</v>
      </c>
      <c r="M13" s="1">
        <v>36327.769999999997</v>
      </c>
      <c r="N13" s="1" t="s">
        <v>26</v>
      </c>
      <c r="O13" s="1">
        <v>31</v>
      </c>
      <c r="P13" s="1">
        <v>14609.66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18382.89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1"/>
      <c r="AF13" s="1" t="s">
        <v>26</v>
      </c>
      <c r="AG13" s="6">
        <f t="shared" si="0"/>
        <v>119842.75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5822.77</v>
      </c>
      <c r="H14" s="1" t="s">
        <v>26</v>
      </c>
      <c r="I14" s="1">
        <v>30</v>
      </c>
      <c r="J14" s="1">
        <v>62064.74</v>
      </c>
      <c r="K14" s="1" t="s">
        <v>26</v>
      </c>
      <c r="L14" s="1">
        <v>30</v>
      </c>
      <c r="M14" s="1">
        <v>45287.43</v>
      </c>
      <c r="N14" s="1" t="s">
        <v>26</v>
      </c>
      <c r="O14" s="1">
        <v>30</v>
      </c>
      <c r="P14" s="1">
        <v>7304.83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18382.89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1"/>
      <c r="AF14" s="1" t="s">
        <v>26</v>
      </c>
      <c r="AG14" s="6">
        <f t="shared" si="0"/>
        <v>131557.82999999999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6381.99</v>
      </c>
      <c r="H15" s="1" t="s">
        <v>26</v>
      </c>
      <c r="I15" s="1">
        <v>31</v>
      </c>
      <c r="J15" s="1">
        <v>62908.23</v>
      </c>
      <c r="K15" s="1" t="s">
        <v>26</v>
      </c>
      <c r="L15" s="1">
        <v>31</v>
      </c>
      <c r="M15" s="1">
        <v>37732.94</v>
      </c>
      <c r="N15" s="1" t="s">
        <v>26</v>
      </c>
      <c r="O15" s="1">
        <v>31</v>
      </c>
      <c r="P15" s="1">
        <v>7846.85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21187.360000000001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1"/>
      <c r="AF15" s="1" t="s">
        <v>26</v>
      </c>
      <c r="AG15" s="6">
        <f t="shared" si="0"/>
        <v>128210.52</v>
      </c>
      <c r="AH15">
        <f>44.24*AG8</f>
        <v>142143.12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6815.44</v>
      </c>
      <c r="H16" s="1" t="s">
        <v>26</v>
      </c>
      <c r="I16" s="1">
        <v>31</v>
      </c>
      <c r="J16" s="1">
        <v>63315.37</v>
      </c>
      <c r="K16" s="1" t="s">
        <v>26</v>
      </c>
      <c r="L16" s="1">
        <v>31</v>
      </c>
      <c r="M16" s="1">
        <v>39021.33</v>
      </c>
      <c r="N16" s="1" t="s">
        <v>26</v>
      </c>
      <c r="O16" s="1">
        <v>31</v>
      </c>
      <c r="P16" s="1">
        <v>7846.85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21187.360000000001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1"/>
      <c r="AF16" s="1" t="s">
        <v>26</v>
      </c>
      <c r="AG16" s="6">
        <f t="shared" si="0"/>
        <v>130339.5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6021.98</v>
      </c>
      <c r="H17" s="1" t="s">
        <v>26</v>
      </c>
      <c r="I17" s="1">
        <v>30</v>
      </c>
      <c r="J17" s="1">
        <v>66383.920000000013</v>
      </c>
      <c r="K17" s="1" t="s">
        <v>26</v>
      </c>
      <c r="L17" s="1">
        <v>30</v>
      </c>
      <c r="M17" s="1">
        <v>41900.42</v>
      </c>
      <c r="N17" s="1" t="s">
        <v>26</v>
      </c>
      <c r="O17" s="1">
        <v>30</v>
      </c>
      <c r="P17" s="1">
        <v>7846.85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>
        <v>25244.67</v>
      </c>
      <c r="W17" s="1" t="s">
        <v>28</v>
      </c>
      <c r="X17" s="1">
        <v>30</v>
      </c>
      <c r="Y17" s="1">
        <v>21187.360000000001</v>
      </c>
      <c r="Z17" s="1" t="s">
        <v>26</v>
      </c>
      <c r="AA17" s="1">
        <v>30</v>
      </c>
      <c r="AB17" s="1">
        <v>1408.64</v>
      </c>
      <c r="AC17" s="1" t="s">
        <v>28</v>
      </c>
      <c r="AD17" s="1">
        <v>30</v>
      </c>
      <c r="AE17" s="1"/>
      <c r="AF17" s="1" t="s">
        <v>26</v>
      </c>
      <c r="AG17" s="6">
        <f t="shared" si="0"/>
        <v>162146.99000000002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6112.35</v>
      </c>
      <c r="H18" s="1" t="s">
        <v>26</v>
      </c>
      <c r="I18" s="1">
        <v>31</v>
      </c>
      <c r="J18" s="1">
        <v>67046.320000000007</v>
      </c>
      <c r="K18" s="1" t="s">
        <v>26</v>
      </c>
      <c r="L18" s="1">
        <v>31</v>
      </c>
      <c r="M18" s="1">
        <v>37104.81</v>
      </c>
      <c r="N18" s="1" t="s">
        <v>26</v>
      </c>
      <c r="O18" s="1">
        <v>31</v>
      </c>
      <c r="P18" s="1">
        <v>7846.85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21187.360000000001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1"/>
      <c r="AF18" s="1" t="s">
        <v>26</v>
      </c>
      <c r="AG18" s="6">
        <f t="shared" si="0"/>
        <v>131450.84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6559.16</v>
      </c>
      <c r="H19" s="1" t="s">
        <v>26</v>
      </c>
      <c r="I19" s="1">
        <v>30</v>
      </c>
      <c r="J19" s="1">
        <v>65921.570000000007</v>
      </c>
      <c r="K19" s="1" t="s">
        <v>26</v>
      </c>
      <c r="L19" s="1">
        <v>30</v>
      </c>
      <c r="M19" s="1">
        <v>33772.11</v>
      </c>
      <c r="N19" s="1" t="s">
        <v>26</v>
      </c>
      <c r="O19" s="1">
        <v>30</v>
      </c>
      <c r="P19" s="1">
        <v>11446.85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21187.360000000001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1"/>
      <c r="AF19" s="1" t="s">
        <v>26</v>
      </c>
      <c r="AG19" s="6">
        <f t="shared" si="0"/>
        <v>127440.20000000001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6363.61</v>
      </c>
      <c r="H20" s="1" t="s">
        <v>26</v>
      </c>
      <c r="I20" s="1">
        <v>31</v>
      </c>
      <c r="J20" s="1">
        <v>75451.420000000013</v>
      </c>
      <c r="K20" s="1" t="s">
        <v>26</v>
      </c>
      <c r="L20" s="1">
        <v>31</v>
      </c>
      <c r="M20" s="1">
        <v>46123.63</v>
      </c>
      <c r="N20" s="1" t="s">
        <v>26</v>
      </c>
      <c r="O20" s="1">
        <v>31</v>
      </c>
      <c r="P20" s="1">
        <v>207846.85</v>
      </c>
      <c r="Q20" s="1" t="s">
        <v>26</v>
      </c>
      <c r="R20" s="1">
        <v>31</v>
      </c>
      <c r="S20" s="1">
        <v>93533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21187.360000000001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1"/>
      <c r="AF20" s="1" t="s">
        <v>26</v>
      </c>
      <c r="AG20" s="6">
        <f t="shared" si="0"/>
        <v>149126.01999999999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1631689.9600000002</v>
      </c>
    </row>
    <row r="25" spans="2:33" x14ac:dyDescent="0.25">
      <c r="H25" s="8">
        <f>G9+G10+G11+G12+G13+G14+J9+J10+J11+J12+J13+J14+M9+M10+M11+M12+M13+M14+V9+V10+V11+V12+V13+V14+Y9+Y10+Y11+Y12+Y13+Y14+AB9+AB10+AB11+AB12+AB13+AB14</f>
        <v>802975.89</v>
      </c>
      <c r="K25">
        <f>G15+G16+G17+G18+G19+G20+J15+J16+J17+J18+J19+J20+M15+M16+M17+M18+M19+M20+V15+V16+V17+V18+V19+V20+Y15+Y16+Y17+Y18+Y19+Y20+AB15+AB16+AB17+AB18+AB19+AB20</f>
        <v>828714.07000000007</v>
      </c>
      <c r="AG25" s="9">
        <f>AG24/AG8/12</f>
        <v>42.320001037452023</v>
      </c>
    </row>
    <row r="26" spans="2:33" x14ac:dyDescent="0.25">
      <c r="H26">
        <f>40.4*AG8*6</f>
        <v>778831.2</v>
      </c>
      <c r="K26">
        <f>44.24*AG8*6</f>
        <v>852858.72</v>
      </c>
    </row>
    <row r="27" spans="2:33" x14ac:dyDescent="0.25">
      <c r="H27" s="8">
        <f>H26-H25</f>
        <v>-24144.690000000061</v>
      </c>
      <c r="K27">
        <f>K26-K25</f>
        <v>24144.649999999907</v>
      </c>
    </row>
    <row r="28" spans="2:33" x14ac:dyDescent="0.25">
      <c r="J28" s="1">
        <v>96554.21</v>
      </c>
      <c r="K28">
        <f>J28-2889.15</f>
        <v>93665.060000000012</v>
      </c>
    </row>
    <row r="29" spans="2:33" x14ac:dyDescent="0.25">
      <c r="J29" s="1">
        <v>62271.53</v>
      </c>
      <c r="K29">
        <f t="shared" ref="K29:K39" si="1">J29-2889.15</f>
        <v>59382.38</v>
      </c>
    </row>
    <row r="30" spans="2:33" x14ac:dyDescent="0.25">
      <c r="J30" s="1">
        <v>74208.350000000006</v>
      </c>
      <c r="K30">
        <f t="shared" si="1"/>
        <v>71319.200000000012</v>
      </c>
    </row>
    <row r="31" spans="2:33" x14ac:dyDescent="0.25">
      <c r="J31" s="1">
        <v>61276.22</v>
      </c>
      <c r="K31">
        <f t="shared" si="1"/>
        <v>58387.07</v>
      </c>
    </row>
    <row r="32" spans="2:33" x14ac:dyDescent="0.25">
      <c r="J32" s="1">
        <v>61420.46</v>
      </c>
      <c r="K32">
        <f t="shared" si="1"/>
        <v>58531.31</v>
      </c>
    </row>
    <row r="33" spans="10:11" x14ac:dyDescent="0.25">
      <c r="J33" s="1">
        <v>64953.89</v>
      </c>
      <c r="K33">
        <f t="shared" si="1"/>
        <v>62064.74</v>
      </c>
    </row>
    <row r="34" spans="10:11" x14ac:dyDescent="0.25">
      <c r="J34" s="1">
        <v>65797.38</v>
      </c>
      <c r="K34">
        <f t="shared" si="1"/>
        <v>62908.23</v>
      </c>
    </row>
    <row r="35" spans="10:11" x14ac:dyDescent="0.25">
      <c r="J35" s="1">
        <v>66204.52</v>
      </c>
      <c r="K35">
        <f t="shared" si="1"/>
        <v>63315.37</v>
      </c>
    </row>
    <row r="36" spans="10:11" x14ac:dyDescent="0.25">
      <c r="J36" s="1">
        <v>69273.070000000007</v>
      </c>
      <c r="K36">
        <f t="shared" si="1"/>
        <v>66383.920000000013</v>
      </c>
    </row>
    <row r="37" spans="10:11" x14ac:dyDescent="0.25">
      <c r="J37" s="1">
        <v>69935.47</v>
      </c>
      <c r="K37">
        <f t="shared" si="1"/>
        <v>67046.320000000007</v>
      </c>
    </row>
    <row r="38" spans="10:11" x14ac:dyDescent="0.25">
      <c r="J38" s="1">
        <v>68810.720000000001</v>
      </c>
      <c r="K38">
        <f t="shared" si="1"/>
        <v>65921.570000000007</v>
      </c>
    </row>
    <row r="39" spans="10:11" x14ac:dyDescent="0.25">
      <c r="J39" s="1">
        <v>78340.570000000007</v>
      </c>
      <c r="K39">
        <f t="shared" si="1"/>
        <v>75451.420000000013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2026-02-27T09:38:46Z</dcterms:modified>
</cp:coreProperties>
</file>